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56" i="1"/>
  <c r="F57"/>
  <c r="F58"/>
  <c r="F59"/>
  <c r="F60"/>
  <c r="F61"/>
  <c r="F62"/>
  <c r="F63"/>
  <c r="F64"/>
  <c r="F65"/>
  <c r="F66"/>
  <c r="F67"/>
  <c r="F68"/>
  <c r="F69"/>
  <c r="F55"/>
  <c r="E56"/>
  <c r="E57"/>
  <c r="E58"/>
  <c r="E59"/>
  <c r="E60"/>
  <c r="E61"/>
  <c r="E62"/>
  <c r="E63"/>
  <c r="E64"/>
  <c r="E65"/>
  <c r="E66"/>
  <c r="E67"/>
  <c r="E68"/>
  <c r="E69"/>
  <c r="E55"/>
  <c r="I56"/>
  <c r="I57"/>
  <c r="I58"/>
  <c r="I59"/>
  <c r="I60"/>
  <c r="I61"/>
  <c r="I62"/>
  <c r="I63"/>
  <c r="I64"/>
  <c r="I65"/>
  <c r="I66"/>
  <c r="I67"/>
  <c r="I68"/>
  <c r="I69"/>
  <c r="I55"/>
  <c r="H56"/>
  <c r="H57"/>
  <c r="H58"/>
  <c r="H59"/>
  <c r="H60"/>
  <c r="H61"/>
  <c r="H62"/>
  <c r="H63"/>
  <c r="H64"/>
  <c r="H65"/>
  <c r="H66"/>
  <c r="H67"/>
  <c r="H68"/>
  <c r="H69"/>
  <c r="H55"/>
  <c r="D56"/>
  <c r="D57"/>
  <c r="D58"/>
  <c r="D59"/>
  <c r="D60"/>
  <c r="D61"/>
  <c r="D62"/>
  <c r="D63"/>
  <c r="D64"/>
  <c r="D65"/>
  <c r="D66"/>
  <c r="D67"/>
  <c r="D68"/>
  <c r="D69"/>
  <c r="D55"/>
  <c r="G55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27"/>
  <c r="J52"/>
  <c r="G52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27"/>
  <c r="D23"/>
  <c r="D22"/>
  <c r="D20"/>
  <c r="D19"/>
  <c r="J18"/>
  <c r="G18"/>
  <c r="J4"/>
  <c r="J5"/>
  <c r="J6"/>
  <c r="J7"/>
  <c r="J8"/>
  <c r="J9"/>
  <c r="J10"/>
  <c r="J11"/>
  <c r="J12"/>
  <c r="J13"/>
  <c r="J14"/>
  <c r="J15"/>
  <c r="J16"/>
  <c r="J17"/>
  <c r="J3"/>
  <c r="I4"/>
  <c r="I5"/>
  <c r="I6"/>
  <c r="I7"/>
  <c r="I8"/>
  <c r="I9"/>
  <c r="I10"/>
  <c r="I11"/>
  <c r="I12"/>
  <c r="I13"/>
  <c r="I14"/>
  <c r="I15"/>
  <c r="I16"/>
  <c r="I17"/>
  <c r="I3"/>
  <c r="H4"/>
  <c r="H5"/>
  <c r="H6"/>
  <c r="H7"/>
  <c r="H8"/>
  <c r="H9"/>
  <c r="H10"/>
  <c r="H11"/>
  <c r="H12"/>
  <c r="H13"/>
  <c r="H14"/>
  <c r="H15"/>
  <c r="H16"/>
  <c r="H17"/>
  <c r="H3"/>
  <c r="G4"/>
  <c r="G5"/>
  <c r="G6"/>
  <c r="G7"/>
  <c r="G8"/>
  <c r="G9"/>
  <c r="G10"/>
  <c r="G11"/>
  <c r="G12"/>
  <c r="G13"/>
  <c r="G14"/>
  <c r="G15"/>
  <c r="G16"/>
  <c r="G17"/>
  <c r="G3"/>
</calcChain>
</file>

<file path=xl/sharedStrings.xml><?xml version="1.0" encoding="utf-8"?>
<sst xmlns="http://schemas.openxmlformats.org/spreadsheetml/2006/main" count="43" uniqueCount="30">
  <si>
    <t>Задача 1</t>
  </si>
  <si>
    <t>№ недели</t>
  </si>
  <si>
    <t>x1</t>
  </si>
  <si>
    <t>x2</t>
  </si>
  <si>
    <t>x3</t>
  </si>
  <si>
    <t>x4</t>
  </si>
  <si>
    <t>x5</t>
  </si>
  <si>
    <t>x среднее</t>
  </si>
  <si>
    <t>R</t>
  </si>
  <si>
    <t>max</t>
  </si>
  <si>
    <t>min</t>
  </si>
  <si>
    <t>Среднее</t>
  </si>
  <si>
    <t>Для x-карты:</t>
  </si>
  <si>
    <t>Для R-карты:</t>
  </si>
  <si>
    <t>Вкг=</t>
  </si>
  <si>
    <t>Нкг=</t>
  </si>
  <si>
    <t>Задача 6</t>
  </si>
  <si>
    <t>В пересчёте на x среднее</t>
  </si>
  <si>
    <t>Задача 7</t>
  </si>
  <si>
    <t>Номер партии</t>
  </si>
  <si>
    <t>Объем выборки</t>
  </si>
  <si>
    <t>Число дефектных изделий</t>
  </si>
  <si>
    <t>Итого</t>
  </si>
  <si>
    <t>ВКГ</t>
  </si>
  <si>
    <t>НКГ</t>
  </si>
  <si>
    <t>p c чертой</t>
  </si>
  <si>
    <t>p</t>
  </si>
  <si>
    <t>t</t>
  </si>
  <si>
    <t>σ</t>
  </si>
  <si>
    <t>Задача 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</si>
</sst>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2" xfId="0" applyBorder="1"/>
    <xf numFmtId="0" fontId="2" fillId="0" borderId="4" xfId="0" applyFont="1" applyBorder="1" applyAlignment="1">
      <alignment horizontal="center" vertical="top" wrapText="1"/>
    </xf>
    <xf numFmtId="0" fontId="0" fillId="0" borderId="5" xfId="0" applyBorder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6" xfId="0" applyFill="1" applyBorder="1"/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55" workbookViewId="0">
      <selection activeCell="A72" sqref="A72"/>
    </sheetView>
  </sheetViews>
  <sheetFormatPr defaultRowHeight="15"/>
  <cols>
    <col min="1" max="1" width="10" customWidth="1"/>
    <col min="7" max="7" width="9.85546875" customWidth="1"/>
  </cols>
  <sheetData>
    <row r="1" spans="1:10">
      <c r="A1" t="s">
        <v>0</v>
      </c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9</v>
      </c>
      <c r="I2" t="s">
        <v>10</v>
      </c>
      <c r="J2" t="s">
        <v>8</v>
      </c>
    </row>
    <row r="3" spans="1:10">
      <c r="A3" s="1">
        <v>1</v>
      </c>
      <c r="B3" s="2">
        <v>124</v>
      </c>
      <c r="C3" s="2">
        <v>127</v>
      </c>
      <c r="D3" s="2">
        <v>130</v>
      </c>
      <c r="E3" s="2">
        <v>129</v>
      </c>
      <c r="F3" s="2">
        <v>126</v>
      </c>
      <c r="G3">
        <f>(B3+C3+D3+E3+F3)/5</f>
        <v>127.2</v>
      </c>
      <c r="H3">
        <f>MAX(B3:F3)</f>
        <v>130</v>
      </c>
      <c r="I3">
        <f>MIN(B3:F3)</f>
        <v>124</v>
      </c>
      <c r="J3">
        <f>H3-I3</f>
        <v>6</v>
      </c>
    </row>
    <row r="4" spans="1:10">
      <c r="A4" s="1">
        <v>2</v>
      </c>
      <c r="B4" s="2">
        <v>126</v>
      </c>
      <c r="C4" s="2">
        <v>124</v>
      </c>
      <c r="D4" s="2">
        <v>130</v>
      </c>
      <c r="E4" s="2">
        <v>127</v>
      </c>
      <c r="F4" s="2">
        <v>126</v>
      </c>
      <c r="G4">
        <f t="shared" ref="G4:G17" si="0">(B4+C4+D4+E4+F4)/5</f>
        <v>126.6</v>
      </c>
      <c r="H4">
        <f t="shared" ref="H4:H17" si="1">MAX(B4:F4)</f>
        <v>130</v>
      </c>
      <c r="I4">
        <f t="shared" ref="I4:I17" si="2">MIN(B4:F4)</f>
        <v>124</v>
      </c>
      <c r="J4">
        <f t="shared" ref="J4:J17" si="3">H4-I4</f>
        <v>6</v>
      </c>
    </row>
    <row r="5" spans="1:10">
      <c r="A5" s="1">
        <v>3</v>
      </c>
      <c r="B5" s="2">
        <v>130</v>
      </c>
      <c r="C5" s="2">
        <v>124</v>
      </c>
      <c r="D5" s="2">
        <v>127</v>
      </c>
      <c r="E5" s="2">
        <v>131</v>
      </c>
      <c r="F5" s="2">
        <v>125</v>
      </c>
      <c r="G5">
        <f t="shared" si="0"/>
        <v>127.4</v>
      </c>
      <c r="H5">
        <f t="shared" si="1"/>
        <v>131</v>
      </c>
      <c r="I5">
        <f t="shared" si="2"/>
        <v>124</v>
      </c>
      <c r="J5">
        <f t="shared" si="3"/>
        <v>7</v>
      </c>
    </row>
    <row r="6" spans="1:10">
      <c r="A6" s="1">
        <v>4</v>
      </c>
      <c r="B6" s="2">
        <v>132</v>
      </c>
      <c r="C6" s="2">
        <v>122</v>
      </c>
      <c r="D6" s="2">
        <v>128</v>
      </c>
      <c r="E6" s="2">
        <v>127</v>
      </c>
      <c r="F6" s="2">
        <v>129</v>
      </c>
      <c r="G6">
        <f t="shared" si="0"/>
        <v>127.6</v>
      </c>
      <c r="H6">
        <f t="shared" si="1"/>
        <v>132</v>
      </c>
      <c r="I6">
        <f t="shared" si="2"/>
        <v>122</v>
      </c>
      <c r="J6">
        <f t="shared" si="3"/>
        <v>10</v>
      </c>
    </row>
    <row r="7" spans="1:10">
      <c r="A7" s="1">
        <v>5</v>
      </c>
      <c r="B7" s="2">
        <v>122</v>
      </c>
      <c r="C7" s="2">
        <v>127</v>
      </c>
      <c r="D7" s="2">
        <v>123</v>
      </c>
      <c r="E7" s="2">
        <v>128</v>
      </c>
      <c r="F7" s="2">
        <v>128</v>
      </c>
      <c r="G7">
        <f t="shared" si="0"/>
        <v>125.6</v>
      </c>
      <c r="H7">
        <f t="shared" si="1"/>
        <v>128</v>
      </c>
      <c r="I7">
        <f t="shared" si="2"/>
        <v>122</v>
      </c>
      <c r="J7">
        <f t="shared" si="3"/>
        <v>6</v>
      </c>
    </row>
    <row r="8" spans="1:10">
      <c r="A8" s="1">
        <v>6</v>
      </c>
      <c r="B8" s="2">
        <v>125</v>
      </c>
      <c r="C8" s="2">
        <v>123</v>
      </c>
      <c r="D8" s="2">
        <v>122</v>
      </c>
      <c r="E8" s="2">
        <v>126</v>
      </c>
      <c r="F8" s="2">
        <v>130</v>
      </c>
      <c r="G8">
        <f t="shared" si="0"/>
        <v>125.2</v>
      </c>
      <c r="H8">
        <f t="shared" si="1"/>
        <v>130</v>
      </c>
      <c r="I8">
        <f t="shared" si="2"/>
        <v>122</v>
      </c>
      <c r="J8">
        <f t="shared" si="3"/>
        <v>8</v>
      </c>
    </row>
    <row r="9" spans="1:10">
      <c r="A9" s="1">
        <v>7</v>
      </c>
      <c r="B9" s="2">
        <v>129</v>
      </c>
      <c r="C9" s="2">
        <v>122</v>
      </c>
      <c r="D9" s="2">
        <v>123</v>
      </c>
      <c r="E9" s="2">
        <v>127</v>
      </c>
      <c r="F9" s="2">
        <v>125</v>
      </c>
      <c r="G9">
        <f t="shared" si="0"/>
        <v>125.2</v>
      </c>
      <c r="H9">
        <f t="shared" si="1"/>
        <v>129</v>
      </c>
      <c r="I9">
        <f t="shared" si="2"/>
        <v>122</v>
      </c>
      <c r="J9">
        <f t="shared" si="3"/>
        <v>7</v>
      </c>
    </row>
    <row r="10" spans="1:10">
      <c r="A10" s="1">
        <v>8</v>
      </c>
      <c r="B10" s="2">
        <v>127</v>
      </c>
      <c r="C10" s="2">
        <v>128</v>
      </c>
      <c r="D10" s="2">
        <v>122</v>
      </c>
      <c r="E10" s="2">
        <v>128</v>
      </c>
      <c r="F10" s="2">
        <v>124</v>
      </c>
      <c r="G10">
        <f t="shared" si="0"/>
        <v>125.8</v>
      </c>
      <c r="H10">
        <f t="shared" si="1"/>
        <v>128</v>
      </c>
      <c r="I10">
        <f t="shared" si="2"/>
        <v>122</v>
      </c>
      <c r="J10">
        <f t="shared" si="3"/>
        <v>6</v>
      </c>
    </row>
    <row r="11" spans="1:10">
      <c r="A11" s="1">
        <v>9</v>
      </c>
      <c r="B11" s="2">
        <v>126</v>
      </c>
      <c r="C11" s="2">
        <v>134</v>
      </c>
      <c r="D11" s="2">
        <v>122</v>
      </c>
      <c r="E11" s="2">
        <v>128</v>
      </c>
      <c r="F11" s="2">
        <v>129</v>
      </c>
      <c r="G11">
        <f t="shared" si="0"/>
        <v>127.8</v>
      </c>
      <c r="H11">
        <f t="shared" si="1"/>
        <v>134</v>
      </c>
      <c r="I11">
        <f t="shared" si="2"/>
        <v>122</v>
      </c>
      <c r="J11">
        <f t="shared" si="3"/>
        <v>12</v>
      </c>
    </row>
    <row r="12" spans="1:10">
      <c r="A12" s="1">
        <v>10</v>
      </c>
      <c r="B12" s="2">
        <v>119</v>
      </c>
      <c r="C12" s="2">
        <v>125</v>
      </c>
      <c r="D12" s="2">
        <v>124</v>
      </c>
      <c r="E12" s="2">
        <v>124</v>
      </c>
      <c r="F12" s="2">
        <v>130</v>
      </c>
      <c r="G12">
        <f t="shared" si="0"/>
        <v>124.4</v>
      </c>
      <c r="H12">
        <f t="shared" si="1"/>
        <v>130</v>
      </c>
      <c r="I12">
        <f t="shared" si="2"/>
        <v>119</v>
      </c>
      <c r="J12">
        <f t="shared" si="3"/>
        <v>11</v>
      </c>
    </row>
    <row r="13" spans="1:10">
      <c r="A13" s="1">
        <v>11</v>
      </c>
      <c r="B13" s="2">
        <v>130</v>
      </c>
      <c r="C13" s="2">
        <v>129</v>
      </c>
      <c r="D13" s="2">
        <v>127</v>
      </c>
      <c r="E13" s="2">
        <v>125</v>
      </c>
      <c r="F13" s="2">
        <v>127</v>
      </c>
      <c r="G13">
        <f t="shared" si="0"/>
        <v>127.6</v>
      </c>
      <c r="H13">
        <f t="shared" si="1"/>
        <v>130</v>
      </c>
      <c r="I13">
        <f t="shared" si="2"/>
        <v>125</v>
      </c>
      <c r="J13">
        <f t="shared" si="3"/>
        <v>5</v>
      </c>
    </row>
    <row r="14" spans="1:10">
      <c r="A14" s="1">
        <v>12</v>
      </c>
      <c r="B14" s="2">
        <v>129</v>
      </c>
      <c r="C14" s="2">
        <v>126</v>
      </c>
      <c r="D14" s="2">
        <v>121</v>
      </c>
      <c r="E14" s="2">
        <v>128</v>
      </c>
      <c r="F14" s="2">
        <v>132</v>
      </c>
      <c r="G14">
        <f t="shared" si="0"/>
        <v>127.2</v>
      </c>
      <c r="H14">
        <f t="shared" si="1"/>
        <v>132</v>
      </c>
      <c r="I14">
        <f t="shared" si="2"/>
        <v>121</v>
      </c>
      <c r="J14">
        <f t="shared" si="3"/>
        <v>11</v>
      </c>
    </row>
    <row r="15" spans="1:10">
      <c r="A15" s="1">
        <v>13</v>
      </c>
      <c r="B15" s="2">
        <v>124</v>
      </c>
      <c r="C15" s="2">
        <v>129</v>
      </c>
      <c r="D15" s="2">
        <v>129</v>
      </c>
      <c r="E15" s="2">
        <v>129</v>
      </c>
      <c r="F15" s="2">
        <v>129</v>
      </c>
      <c r="G15">
        <f t="shared" si="0"/>
        <v>128</v>
      </c>
      <c r="H15">
        <f t="shared" si="1"/>
        <v>129</v>
      </c>
      <c r="I15">
        <f t="shared" si="2"/>
        <v>124</v>
      </c>
      <c r="J15">
        <f t="shared" si="3"/>
        <v>5</v>
      </c>
    </row>
    <row r="16" spans="1:10">
      <c r="A16" s="1">
        <v>14</v>
      </c>
      <c r="B16" s="2">
        <v>121</v>
      </c>
      <c r="C16" s="2">
        <v>125</v>
      </c>
      <c r="D16" s="2">
        <v>131</v>
      </c>
      <c r="E16" s="2">
        <v>129</v>
      </c>
      <c r="F16" s="2">
        <v>129</v>
      </c>
      <c r="G16">
        <f t="shared" si="0"/>
        <v>127</v>
      </c>
      <c r="H16">
        <f t="shared" si="1"/>
        <v>131</v>
      </c>
      <c r="I16">
        <f t="shared" si="2"/>
        <v>121</v>
      </c>
      <c r="J16">
        <f t="shared" si="3"/>
        <v>10</v>
      </c>
    </row>
    <row r="17" spans="1:12">
      <c r="A17" s="1">
        <v>15</v>
      </c>
      <c r="B17" s="2">
        <v>127</v>
      </c>
      <c r="C17" s="2">
        <v>125</v>
      </c>
      <c r="D17" s="2">
        <v>125</v>
      </c>
      <c r="E17" s="2">
        <v>126</v>
      </c>
      <c r="F17" s="2">
        <v>123</v>
      </c>
      <c r="G17">
        <f t="shared" si="0"/>
        <v>125.2</v>
      </c>
      <c r="H17">
        <f t="shared" si="1"/>
        <v>127</v>
      </c>
      <c r="I17">
        <f t="shared" si="2"/>
        <v>123</v>
      </c>
      <c r="J17">
        <f t="shared" si="3"/>
        <v>4</v>
      </c>
    </row>
    <row r="18" spans="1:12">
      <c r="F18" t="s">
        <v>11</v>
      </c>
      <c r="G18">
        <f>(SUM(G3:G17))/15</f>
        <v>126.52000000000001</v>
      </c>
      <c r="J18">
        <f>(SUM(J3:J17))/15</f>
        <v>7.6</v>
      </c>
    </row>
    <row r="19" spans="1:12">
      <c r="A19" t="s">
        <v>12</v>
      </c>
      <c r="C19" t="s">
        <v>14</v>
      </c>
      <c r="D19">
        <f>G18+0.577*J18</f>
        <v>130.90520000000001</v>
      </c>
    </row>
    <row r="20" spans="1:12">
      <c r="C20" t="s">
        <v>15</v>
      </c>
      <c r="D20">
        <f>G18-0.577*J18</f>
        <v>122.13480000000001</v>
      </c>
    </row>
    <row r="22" spans="1:12">
      <c r="A22" t="s">
        <v>13</v>
      </c>
      <c r="C22" t="s">
        <v>14</v>
      </c>
      <c r="D22">
        <f>2.114*J18</f>
        <v>16.066399999999998</v>
      </c>
    </row>
    <row r="23" spans="1:12">
      <c r="C23" t="s">
        <v>15</v>
      </c>
      <c r="D23">
        <f>0</f>
        <v>0</v>
      </c>
    </row>
    <row r="25" spans="1:12">
      <c r="A25" t="s">
        <v>16</v>
      </c>
    </row>
    <row r="26" spans="1:12">
      <c r="A26" s="5" t="s">
        <v>1</v>
      </c>
      <c r="B26" s="5" t="s">
        <v>2</v>
      </c>
      <c r="C26" s="5" t="s">
        <v>3</v>
      </c>
      <c r="D26" s="5" t="s">
        <v>4</v>
      </c>
      <c r="E26" s="5" t="s">
        <v>5</v>
      </c>
      <c r="F26" s="5" t="s">
        <v>6</v>
      </c>
      <c r="G26" s="3" t="s">
        <v>7</v>
      </c>
      <c r="H26" s="3" t="s">
        <v>9</v>
      </c>
      <c r="I26" s="3" t="s">
        <v>10</v>
      </c>
      <c r="J26" s="3" t="s">
        <v>8</v>
      </c>
      <c r="K26" s="8" t="s">
        <v>17</v>
      </c>
    </row>
    <row r="27" spans="1:12">
      <c r="A27" s="6">
        <v>1</v>
      </c>
      <c r="B27" s="6">
        <v>1</v>
      </c>
      <c r="C27" s="6">
        <v>-1</v>
      </c>
      <c r="D27" s="6">
        <v>-2</v>
      </c>
      <c r="E27" s="6">
        <v>2</v>
      </c>
      <c r="F27" s="6">
        <v>0</v>
      </c>
      <c r="G27" s="4">
        <f>(B27+C27+D27+E27+F27)/5</f>
        <v>0</v>
      </c>
      <c r="H27" s="3">
        <f>MAX(B27:F27)</f>
        <v>2</v>
      </c>
      <c r="I27" s="3">
        <f>MIN(B27:F27)</f>
        <v>-2</v>
      </c>
      <c r="J27" s="3">
        <f>H27-I27</f>
        <v>4</v>
      </c>
      <c r="K27">
        <f>G27*25</f>
        <v>0</v>
      </c>
      <c r="L27">
        <f>5200+K27</f>
        <v>5200</v>
      </c>
    </row>
    <row r="28" spans="1:12">
      <c r="A28" s="6">
        <v>2</v>
      </c>
      <c r="B28" s="6">
        <v>-2</v>
      </c>
      <c r="C28" s="6">
        <v>0</v>
      </c>
      <c r="D28" s="6">
        <v>-2</v>
      </c>
      <c r="E28" s="6">
        <v>2</v>
      </c>
      <c r="F28" s="6">
        <v>0</v>
      </c>
      <c r="G28" s="4">
        <f t="shared" ref="G28:G51" si="4">(B28+C28+D28+E28+F28)/5</f>
        <v>-0.4</v>
      </c>
      <c r="H28" s="3">
        <f t="shared" ref="H28:H51" si="5">MAX(B28:F28)</f>
        <v>2</v>
      </c>
      <c r="I28" s="3">
        <f t="shared" ref="I28:I51" si="6">MIN(B28:F28)</f>
        <v>-2</v>
      </c>
      <c r="J28" s="3">
        <f t="shared" ref="J28:J51" si="7">H28-I28</f>
        <v>4</v>
      </c>
      <c r="K28">
        <f t="shared" ref="K28:K51" si="8">G28*25</f>
        <v>-10</v>
      </c>
      <c r="L28">
        <f t="shared" ref="L28:L51" si="9">5200+K28</f>
        <v>5190</v>
      </c>
    </row>
    <row r="29" spans="1:12">
      <c r="A29" s="6">
        <v>3</v>
      </c>
      <c r="B29" s="6">
        <v>0</v>
      </c>
      <c r="C29" s="6">
        <v>0</v>
      </c>
      <c r="D29" s="6">
        <v>1</v>
      </c>
      <c r="E29" s="6">
        <v>-1</v>
      </c>
      <c r="F29" s="6">
        <v>3</v>
      </c>
      <c r="G29" s="4">
        <f t="shared" si="4"/>
        <v>0.6</v>
      </c>
      <c r="H29" s="3">
        <f t="shared" si="5"/>
        <v>3</v>
      </c>
      <c r="I29" s="3">
        <f t="shared" si="6"/>
        <v>-1</v>
      </c>
      <c r="J29" s="3">
        <f t="shared" si="7"/>
        <v>4</v>
      </c>
      <c r="K29">
        <f t="shared" si="8"/>
        <v>15</v>
      </c>
      <c r="L29">
        <f t="shared" si="9"/>
        <v>5215</v>
      </c>
    </row>
    <row r="30" spans="1:12">
      <c r="A30" s="6">
        <v>4</v>
      </c>
      <c r="B30" s="6">
        <v>1</v>
      </c>
      <c r="C30" s="6">
        <v>2</v>
      </c>
      <c r="D30" s="6">
        <v>-1</v>
      </c>
      <c r="E30" s="6">
        <v>2</v>
      </c>
      <c r="F30" s="6">
        <v>-2</v>
      </c>
      <c r="G30" s="4">
        <f t="shared" si="4"/>
        <v>0.4</v>
      </c>
      <c r="H30" s="3">
        <f t="shared" si="5"/>
        <v>2</v>
      </c>
      <c r="I30" s="3">
        <f t="shared" si="6"/>
        <v>-2</v>
      </c>
      <c r="J30" s="3">
        <f t="shared" si="7"/>
        <v>4</v>
      </c>
      <c r="K30">
        <f t="shared" si="8"/>
        <v>10</v>
      </c>
      <c r="L30">
        <f t="shared" si="9"/>
        <v>5210</v>
      </c>
    </row>
    <row r="31" spans="1:12">
      <c r="A31" s="6">
        <v>5</v>
      </c>
      <c r="B31" s="6">
        <v>2</v>
      </c>
      <c r="C31" s="6">
        <v>1</v>
      </c>
      <c r="D31" s="6">
        <v>-1</v>
      </c>
      <c r="E31" s="6">
        <v>1</v>
      </c>
      <c r="F31" s="6">
        <v>0</v>
      </c>
      <c r="G31" s="4">
        <f t="shared" si="4"/>
        <v>0.6</v>
      </c>
      <c r="H31" s="3">
        <f t="shared" si="5"/>
        <v>2</v>
      </c>
      <c r="I31" s="3">
        <f t="shared" si="6"/>
        <v>-1</v>
      </c>
      <c r="J31" s="3">
        <f t="shared" si="7"/>
        <v>3</v>
      </c>
      <c r="K31">
        <f t="shared" si="8"/>
        <v>15</v>
      </c>
      <c r="L31">
        <f t="shared" si="9"/>
        <v>5215</v>
      </c>
    </row>
    <row r="32" spans="1:12">
      <c r="A32" s="6">
        <v>6</v>
      </c>
      <c r="B32" s="6">
        <v>2</v>
      </c>
      <c r="C32" s="6">
        <v>-1</v>
      </c>
      <c r="D32" s="6">
        <v>2</v>
      </c>
      <c r="E32" s="6">
        <v>-1</v>
      </c>
      <c r="F32" s="6">
        <v>0</v>
      </c>
      <c r="G32" s="4">
        <f t="shared" si="4"/>
        <v>0.4</v>
      </c>
      <c r="H32" s="3">
        <f t="shared" si="5"/>
        <v>2</v>
      </c>
      <c r="I32" s="3">
        <f t="shared" si="6"/>
        <v>-1</v>
      </c>
      <c r="J32" s="3">
        <f t="shared" si="7"/>
        <v>3</v>
      </c>
      <c r="K32">
        <f t="shared" si="8"/>
        <v>10</v>
      </c>
      <c r="L32">
        <f t="shared" si="9"/>
        <v>5210</v>
      </c>
    </row>
    <row r="33" spans="1:12">
      <c r="A33" s="6">
        <v>7</v>
      </c>
      <c r="B33" s="6">
        <v>-2</v>
      </c>
      <c r="C33" s="6">
        <v>-1</v>
      </c>
      <c r="D33" s="6">
        <v>0</v>
      </c>
      <c r="E33" s="6">
        <v>-2</v>
      </c>
      <c r="F33" s="6">
        <v>0</v>
      </c>
      <c r="G33" s="4">
        <f t="shared" si="4"/>
        <v>-1</v>
      </c>
      <c r="H33" s="3">
        <f t="shared" si="5"/>
        <v>0</v>
      </c>
      <c r="I33" s="3">
        <f t="shared" si="6"/>
        <v>-2</v>
      </c>
      <c r="J33" s="3">
        <f t="shared" si="7"/>
        <v>2</v>
      </c>
      <c r="K33">
        <f t="shared" si="8"/>
        <v>-25</v>
      </c>
      <c r="L33">
        <f t="shared" si="9"/>
        <v>5175</v>
      </c>
    </row>
    <row r="34" spans="1:12">
      <c r="A34" s="6">
        <v>8</v>
      </c>
      <c r="B34" s="6">
        <v>1</v>
      </c>
      <c r="C34" s="6">
        <v>1</v>
      </c>
      <c r="D34" s="6">
        <v>0</v>
      </c>
      <c r="E34" s="6">
        <v>1</v>
      </c>
      <c r="F34" s="6">
        <v>-1</v>
      </c>
      <c r="G34" s="4">
        <f t="shared" si="4"/>
        <v>0.4</v>
      </c>
      <c r="H34" s="3">
        <f t="shared" si="5"/>
        <v>1</v>
      </c>
      <c r="I34" s="3">
        <f t="shared" si="6"/>
        <v>-1</v>
      </c>
      <c r="J34" s="3">
        <f t="shared" si="7"/>
        <v>2</v>
      </c>
      <c r="K34">
        <f t="shared" si="8"/>
        <v>10</v>
      </c>
      <c r="L34" s="15">
        <f t="shared" si="9"/>
        <v>5210</v>
      </c>
    </row>
    <row r="35" spans="1:12">
      <c r="A35" s="6">
        <v>9</v>
      </c>
      <c r="B35" s="6">
        <v>0</v>
      </c>
      <c r="C35" s="6">
        <v>-2</v>
      </c>
      <c r="D35" s="6">
        <v>1</v>
      </c>
      <c r="E35" s="6">
        <v>-1</v>
      </c>
      <c r="F35" s="6">
        <v>4</v>
      </c>
      <c r="G35" s="4">
        <f t="shared" si="4"/>
        <v>0.4</v>
      </c>
      <c r="H35" s="3">
        <f t="shared" si="5"/>
        <v>4</v>
      </c>
      <c r="I35" s="3">
        <f t="shared" si="6"/>
        <v>-2</v>
      </c>
      <c r="J35" s="3">
        <f t="shared" si="7"/>
        <v>6</v>
      </c>
      <c r="K35">
        <f t="shared" si="8"/>
        <v>10</v>
      </c>
      <c r="L35" s="15">
        <f t="shared" si="9"/>
        <v>5210</v>
      </c>
    </row>
    <row r="36" spans="1:12">
      <c r="A36" s="6">
        <v>10</v>
      </c>
      <c r="B36" s="6">
        <v>-1</v>
      </c>
      <c r="C36" s="6">
        <v>-1</v>
      </c>
      <c r="D36" s="6">
        <v>0</v>
      </c>
      <c r="E36" s="6">
        <v>-2</v>
      </c>
      <c r="F36" s="6">
        <v>1</v>
      </c>
      <c r="G36" s="4">
        <f t="shared" si="4"/>
        <v>-0.6</v>
      </c>
      <c r="H36" s="3">
        <f t="shared" si="5"/>
        <v>1</v>
      </c>
      <c r="I36" s="3">
        <f t="shared" si="6"/>
        <v>-2</v>
      </c>
      <c r="J36" s="3">
        <f t="shared" si="7"/>
        <v>3</v>
      </c>
      <c r="K36">
        <f t="shared" si="8"/>
        <v>-15</v>
      </c>
      <c r="L36" s="15">
        <f t="shared" si="9"/>
        <v>5185</v>
      </c>
    </row>
    <row r="37" spans="1:12">
      <c r="A37" s="6">
        <v>11</v>
      </c>
      <c r="B37" s="6">
        <v>1</v>
      </c>
      <c r="C37" s="6">
        <v>-1</v>
      </c>
      <c r="D37" s="6">
        <v>2</v>
      </c>
      <c r="E37" s="6">
        <v>-1</v>
      </c>
      <c r="F37" s="6">
        <v>0</v>
      </c>
      <c r="G37" s="4">
        <f t="shared" si="4"/>
        <v>0.2</v>
      </c>
      <c r="H37" s="3">
        <f t="shared" si="5"/>
        <v>2</v>
      </c>
      <c r="I37" s="3">
        <f t="shared" si="6"/>
        <v>-1</v>
      </c>
      <c r="J37" s="3">
        <f t="shared" si="7"/>
        <v>3</v>
      </c>
      <c r="K37">
        <f t="shared" si="8"/>
        <v>5</v>
      </c>
      <c r="L37" s="15">
        <f t="shared" si="9"/>
        <v>5205</v>
      </c>
    </row>
    <row r="38" spans="1:12">
      <c r="A38" s="6">
        <v>12</v>
      </c>
      <c r="B38" s="6">
        <v>2</v>
      </c>
      <c r="C38" s="6">
        <v>2</v>
      </c>
      <c r="D38" s="6">
        <v>-1</v>
      </c>
      <c r="E38" s="6">
        <v>-1</v>
      </c>
      <c r="F38" s="6">
        <v>0</v>
      </c>
      <c r="G38" s="4">
        <f t="shared" si="4"/>
        <v>0.4</v>
      </c>
      <c r="H38" s="3">
        <f t="shared" si="5"/>
        <v>2</v>
      </c>
      <c r="I38" s="3">
        <f t="shared" si="6"/>
        <v>-1</v>
      </c>
      <c r="J38" s="3">
        <f t="shared" si="7"/>
        <v>3</v>
      </c>
      <c r="K38">
        <f t="shared" si="8"/>
        <v>10</v>
      </c>
      <c r="L38" s="15">
        <f t="shared" si="9"/>
        <v>5210</v>
      </c>
    </row>
    <row r="39" spans="1:12">
      <c r="A39" s="6">
        <v>13</v>
      </c>
      <c r="B39" s="6">
        <v>0</v>
      </c>
      <c r="C39" s="6">
        <v>-2</v>
      </c>
      <c r="D39" s="6">
        <v>2</v>
      </c>
      <c r="E39" s="6">
        <v>-2</v>
      </c>
      <c r="F39" s="6">
        <v>0</v>
      </c>
      <c r="G39" s="4">
        <f t="shared" si="4"/>
        <v>-0.4</v>
      </c>
      <c r="H39" s="3">
        <f t="shared" si="5"/>
        <v>2</v>
      </c>
      <c r="I39" s="3">
        <f t="shared" si="6"/>
        <v>-2</v>
      </c>
      <c r="J39" s="3">
        <f t="shared" si="7"/>
        <v>4</v>
      </c>
      <c r="K39">
        <f t="shared" si="8"/>
        <v>-10</v>
      </c>
      <c r="L39" s="15">
        <f t="shared" si="9"/>
        <v>5190</v>
      </c>
    </row>
    <row r="40" spans="1:12">
      <c r="A40" s="6">
        <v>14</v>
      </c>
      <c r="B40" s="6">
        <v>0</v>
      </c>
      <c r="C40" s="6">
        <v>-1</v>
      </c>
      <c r="D40" s="6">
        <v>1</v>
      </c>
      <c r="E40" s="6">
        <v>-1</v>
      </c>
      <c r="F40" s="6">
        <v>2</v>
      </c>
      <c r="G40" s="4">
        <f t="shared" si="4"/>
        <v>0.2</v>
      </c>
      <c r="H40" s="3">
        <f t="shared" si="5"/>
        <v>2</v>
      </c>
      <c r="I40" s="3">
        <f t="shared" si="6"/>
        <v>-1</v>
      </c>
      <c r="J40" s="3">
        <f t="shared" si="7"/>
        <v>3</v>
      </c>
      <c r="K40">
        <f t="shared" si="8"/>
        <v>5</v>
      </c>
      <c r="L40" s="15">
        <f t="shared" si="9"/>
        <v>5205</v>
      </c>
    </row>
    <row r="41" spans="1:12">
      <c r="A41" s="6">
        <v>15</v>
      </c>
      <c r="B41" s="6">
        <v>-3</v>
      </c>
      <c r="C41" s="6">
        <v>0</v>
      </c>
      <c r="D41" s="6">
        <v>0</v>
      </c>
      <c r="E41" s="6">
        <v>0</v>
      </c>
      <c r="F41" s="6">
        <v>-1</v>
      </c>
      <c r="G41" s="4">
        <f t="shared" si="4"/>
        <v>-0.8</v>
      </c>
      <c r="H41" s="3">
        <f t="shared" si="5"/>
        <v>0</v>
      </c>
      <c r="I41" s="3">
        <f t="shared" si="6"/>
        <v>-3</v>
      </c>
      <c r="J41" s="3">
        <f t="shared" si="7"/>
        <v>3</v>
      </c>
      <c r="K41">
        <f t="shared" si="8"/>
        <v>-20</v>
      </c>
      <c r="L41" s="15">
        <f t="shared" si="9"/>
        <v>5180</v>
      </c>
    </row>
    <row r="42" spans="1:12">
      <c r="A42" s="6">
        <v>16</v>
      </c>
      <c r="B42" s="6">
        <v>0</v>
      </c>
      <c r="C42" s="6">
        <v>-1</v>
      </c>
      <c r="D42" s="6">
        <v>0</v>
      </c>
      <c r="E42" s="6">
        <v>1</v>
      </c>
      <c r="F42" s="6">
        <v>2</v>
      </c>
      <c r="G42" s="4">
        <f t="shared" si="4"/>
        <v>0.4</v>
      </c>
      <c r="H42" s="3">
        <f t="shared" si="5"/>
        <v>2</v>
      </c>
      <c r="I42" s="3">
        <f t="shared" si="6"/>
        <v>-1</v>
      </c>
      <c r="J42" s="3">
        <f t="shared" si="7"/>
        <v>3</v>
      </c>
      <c r="K42">
        <f t="shared" si="8"/>
        <v>10</v>
      </c>
      <c r="L42" s="15">
        <f t="shared" si="9"/>
        <v>5210</v>
      </c>
    </row>
    <row r="43" spans="1:12">
      <c r="A43" s="6">
        <v>17</v>
      </c>
      <c r="B43" s="6">
        <v>3</v>
      </c>
      <c r="C43" s="6">
        <v>1</v>
      </c>
      <c r="D43" s="6">
        <v>-3</v>
      </c>
      <c r="E43" s="6">
        <v>-2</v>
      </c>
      <c r="F43" s="6">
        <v>0</v>
      </c>
      <c r="G43" s="4">
        <f t="shared" si="4"/>
        <v>-0.2</v>
      </c>
      <c r="H43" s="3">
        <f t="shared" si="5"/>
        <v>3</v>
      </c>
      <c r="I43" s="3">
        <f t="shared" si="6"/>
        <v>-3</v>
      </c>
      <c r="J43" s="3">
        <f t="shared" si="7"/>
        <v>6</v>
      </c>
      <c r="K43">
        <f t="shared" si="8"/>
        <v>-5</v>
      </c>
      <c r="L43" s="15">
        <f t="shared" si="9"/>
        <v>5195</v>
      </c>
    </row>
    <row r="44" spans="1:12">
      <c r="A44" s="6">
        <v>18</v>
      </c>
      <c r="B44" s="6">
        <v>-1</v>
      </c>
      <c r="C44" s="6">
        <v>-2</v>
      </c>
      <c r="D44" s="6">
        <v>-1</v>
      </c>
      <c r="E44" s="6">
        <v>-1</v>
      </c>
      <c r="F44" s="6">
        <v>0</v>
      </c>
      <c r="G44" s="4">
        <f t="shared" si="4"/>
        <v>-1</v>
      </c>
      <c r="H44" s="3">
        <f t="shared" si="5"/>
        <v>0</v>
      </c>
      <c r="I44" s="3">
        <f t="shared" si="6"/>
        <v>-2</v>
      </c>
      <c r="J44" s="3">
        <f t="shared" si="7"/>
        <v>2</v>
      </c>
      <c r="K44">
        <f t="shared" si="8"/>
        <v>-25</v>
      </c>
      <c r="L44" s="15">
        <f t="shared" si="9"/>
        <v>5175</v>
      </c>
    </row>
    <row r="45" spans="1:12">
      <c r="A45" s="6">
        <v>19</v>
      </c>
      <c r="B45" s="6">
        <v>0</v>
      </c>
      <c r="C45" s="6">
        <v>0</v>
      </c>
      <c r="D45" s="6">
        <v>0</v>
      </c>
      <c r="E45" s="6">
        <v>1</v>
      </c>
      <c r="F45" s="6">
        <v>1</v>
      </c>
      <c r="G45" s="4">
        <f t="shared" si="4"/>
        <v>0.4</v>
      </c>
      <c r="H45" s="3">
        <f t="shared" si="5"/>
        <v>1</v>
      </c>
      <c r="I45" s="3">
        <f t="shared" si="6"/>
        <v>0</v>
      </c>
      <c r="J45" s="3">
        <f t="shared" si="7"/>
        <v>1</v>
      </c>
      <c r="K45">
        <f t="shared" si="8"/>
        <v>10</v>
      </c>
      <c r="L45" s="15">
        <f t="shared" si="9"/>
        <v>5210</v>
      </c>
    </row>
    <row r="46" spans="1:12">
      <c r="A46" s="6">
        <v>20</v>
      </c>
      <c r="B46" s="6">
        <v>0</v>
      </c>
      <c r="C46" s="6">
        <v>-5</v>
      </c>
      <c r="D46" s="6">
        <v>2</v>
      </c>
      <c r="E46" s="6">
        <v>2</v>
      </c>
      <c r="F46" s="6">
        <v>0</v>
      </c>
      <c r="G46" s="4">
        <f t="shared" si="4"/>
        <v>-0.2</v>
      </c>
      <c r="H46" s="3">
        <f t="shared" si="5"/>
        <v>2</v>
      </c>
      <c r="I46" s="3">
        <f t="shared" si="6"/>
        <v>-5</v>
      </c>
      <c r="J46" s="3">
        <f t="shared" si="7"/>
        <v>7</v>
      </c>
      <c r="K46">
        <f t="shared" si="8"/>
        <v>-5</v>
      </c>
      <c r="L46" s="15">
        <f t="shared" si="9"/>
        <v>5195</v>
      </c>
    </row>
    <row r="47" spans="1:12">
      <c r="A47" s="6">
        <v>21</v>
      </c>
      <c r="B47" s="6">
        <v>2</v>
      </c>
      <c r="C47" s="6">
        <v>-1</v>
      </c>
      <c r="D47" s="6">
        <v>1</v>
      </c>
      <c r="E47" s="6">
        <v>0</v>
      </c>
      <c r="F47" s="6">
        <v>0</v>
      </c>
      <c r="G47" s="4">
        <f t="shared" si="4"/>
        <v>0.4</v>
      </c>
      <c r="H47" s="3">
        <f t="shared" si="5"/>
        <v>2</v>
      </c>
      <c r="I47" s="3">
        <f t="shared" si="6"/>
        <v>-1</v>
      </c>
      <c r="J47" s="3">
        <f t="shared" si="7"/>
        <v>3</v>
      </c>
      <c r="K47">
        <f t="shared" si="8"/>
        <v>10</v>
      </c>
      <c r="L47" s="15">
        <f t="shared" si="9"/>
        <v>5210</v>
      </c>
    </row>
    <row r="48" spans="1:12">
      <c r="A48" s="6">
        <v>22</v>
      </c>
      <c r="B48" s="6">
        <v>0</v>
      </c>
      <c r="C48" s="6">
        <v>0</v>
      </c>
      <c r="D48" s="6">
        <v>-3</v>
      </c>
      <c r="E48" s="6">
        <v>2</v>
      </c>
      <c r="F48" s="6">
        <v>-3</v>
      </c>
      <c r="G48" s="4">
        <f t="shared" si="4"/>
        <v>-0.8</v>
      </c>
      <c r="H48" s="3">
        <f t="shared" si="5"/>
        <v>2</v>
      </c>
      <c r="I48" s="3">
        <f t="shared" si="6"/>
        <v>-3</v>
      </c>
      <c r="J48" s="3">
        <f t="shared" si="7"/>
        <v>5</v>
      </c>
      <c r="K48">
        <f t="shared" si="8"/>
        <v>-20</v>
      </c>
      <c r="L48" s="15">
        <f t="shared" si="9"/>
        <v>5180</v>
      </c>
    </row>
    <row r="49" spans="1:12">
      <c r="A49" s="6">
        <v>23</v>
      </c>
      <c r="B49" s="6">
        <v>3</v>
      </c>
      <c r="C49" s="6">
        <v>1</v>
      </c>
      <c r="D49" s="6">
        <v>4</v>
      </c>
      <c r="E49" s="6">
        <v>-2</v>
      </c>
      <c r="F49" s="6">
        <v>-1</v>
      </c>
      <c r="G49" s="4">
        <f t="shared" si="4"/>
        <v>1</v>
      </c>
      <c r="H49" s="3">
        <f t="shared" si="5"/>
        <v>4</v>
      </c>
      <c r="I49" s="3">
        <f t="shared" si="6"/>
        <v>-2</v>
      </c>
      <c r="J49" s="3">
        <f t="shared" si="7"/>
        <v>6</v>
      </c>
      <c r="K49">
        <f t="shared" si="8"/>
        <v>25</v>
      </c>
      <c r="L49" s="15">
        <f t="shared" si="9"/>
        <v>5225</v>
      </c>
    </row>
    <row r="50" spans="1:12">
      <c r="A50" s="6">
        <v>24</v>
      </c>
      <c r="B50" s="6">
        <v>1</v>
      </c>
      <c r="C50" s="6">
        <v>-3</v>
      </c>
      <c r="D50" s="6">
        <v>0</v>
      </c>
      <c r="E50" s="6">
        <v>1</v>
      </c>
      <c r="F50" s="6">
        <v>-1</v>
      </c>
      <c r="G50" s="4">
        <f t="shared" si="4"/>
        <v>-0.4</v>
      </c>
      <c r="H50" s="3">
        <f t="shared" si="5"/>
        <v>1</v>
      </c>
      <c r="I50" s="3">
        <f t="shared" si="6"/>
        <v>-3</v>
      </c>
      <c r="J50" s="3">
        <f t="shared" si="7"/>
        <v>4</v>
      </c>
      <c r="K50">
        <f t="shared" si="8"/>
        <v>-10</v>
      </c>
      <c r="L50" s="15">
        <f t="shared" si="9"/>
        <v>5190</v>
      </c>
    </row>
    <row r="51" spans="1:12">
      <c r="A51" s="6">
        <v>25</v>
      </c>
      <c r="B51" s="6">
        <v>-1</v>
      </c>
      <c r="C51" s="6">
        <v>0</v>
      </c>
      <c r="D51" s="6">
        <v>1</v>
      </c>
      <c r="E51" s="6">
        <v>0</v>
      </c>
      <c r="F51" s="6">
        <v>1</v>
      </c>
      <c r="G51" s="4">
        <f t="shared" si="4"/>
        <v>0.2</v>
      </c>
      <c r="H51" s="3">
        <f t="shared" si="5"/>
        <v>1</v>
      </c>
      <c r="I51" s="3">
        <f t="shared" si="6"/>
        <v>-1</v>
      </c>
      <c r="J51" s="3">
        <f t="shared" si="7"/>
        <v>2</v>
      </c>
      <c r="K51">
        <f t="shared" si="8"/>
        <v>5</v>
      </c>
      <c r="L51" s="15">
        <f t="shared" si="9"/>
        <v>5205</v>
      </c>
    </row>
    <row r="52" spans="1:12">
      <c r="F52" t="s">
        <v>11</v>
      </c>
      <c r="G52" s="7">
        <f>(SUM(G27:G51))/25</f>
        <v>7.9999999999999967E-3</v>
      </c>
      <c r="J52">
        <f>(SUM(J27:J51))/25</f>
        <v>3.6</v>
      </c>
    </row>
    <row r="53" spans="1:12" ht="15.75" thickBot="1">
      <c r="A53" t="s">
        <v>18</v>
      </c>
    </row>
    <row r="54" spans="1:12" ht="54.75" thickBot="1">
      <c r="A54" s="12" t="s">
        <v>19</v>
      </c>
      <c r="B54" s="12" t="s">
        <v>20</v>
      </c>
      <c r="C54" s="13" t="s">
        <v>21</v>
      </c>
      <c r="D54" s="14" t="s">
        <v>26</v>
      </c>
      <c r="E54" s="14" t="s">
        <v>23</v>
      </c>
      <c r="F54" s="14" t="s">
        <v>24</v>
      </c>
      <c r="G54" s="14" t="s">
        <v>25</v>
      </c>
      <c r="H54" s="14" t="s">
        <v>28</v>
      </c>
      <c r="I54" s="14" t="s">
        <v>27</v>
      </c>
    </row>
    <row r="55" spans="1:12" ht="15.75" thickBot="1">
      <c r="A55" s="9">
        <v>1</v>
      </c>
      <c r="B55" s="9">
        <v>981</v>
      </c>
      <c r="C55" s="10">
        <v>27</v>
      </c>
      <c r="D55">
        <f>C55/B55</f>
        <v>2.7522935779816515E-2</v>
      </c>
      <c r="E55">
        <f>$G$55+($G$55*(1-$G$55)/B55)^0.5</f>
        <v>5.5265019957388958E-2</v>
      </c>
      <c r="F55">
        <f>$G$55-($G$55*(1-$G$55)/B55)^0.5</f>
        <v>4.1559438696095546E-2</v>
      </c>
      <c r="G55">
        <f>C70/B70</f>
        <v>4.8412229326742252E-2</v>
      </c>
      <c r="H55">
        <f>($G$55*(1-$G$55)/B55)^0.5</f>
        <v>6.852790630646706E-3</v>
      </c>
      <c r="I55">
        <f>(D55-$G$55)/H55</f>
        <v>-3.0482900577037459</v>
      </c>
    </row>
    <row r="56" spans="1:12" ht="15.75" thickBot="1">
      <c r="A56" s="9">
        <v>2</v>
      </c>
      <c r="B56" s="9">
        <v>1422</v>
      </c>
      <c r="C56" s="10">
        <v>87</v>
      </c>
      <c r="D56">
        <f t="shared" ref="D56:D69" si="10">C56/B56</f>
        <v>6.118143459915612E-2</v>
      </c>
      <c r="E56">
        <f t="shared" ref="E56:E69" si="11">$G$55+($G$55*(1-$G$55)/B56)^0.5</f>
        <v>5.4104062582167503E-2</v>
      </c>
      <c r="F56">
        <f t="shared" ref="F56:F69" si="12">$G$55-($G$55*(1-$G$55)/B56)^0.5</f>
        <v>4.2720396071317002E-2</v>
      </c>
      <c r="H56">
        <f t="shared" ref="H56:H69" si="13">($G$55*(1-$G$55)/B56)^0.5</f>
        <v>5.6918332554252516E-3</v>
      </c>
      <c r="I56">
        <f t="shared" ref="I56:I69" si="14">(D56-$G$55)/H56</f>
        <v>2.243425746923053</v>
      </c>
    </row>
    <row r="57" spans="1:12" ht="15.75" thickBot="1">
      <c r="A57" s="9">
        <v>3</v>
      </c>
      <c r="B57" s="9">
        <v>1174</v>
      </c>
      <c r="C57" s="10">
        <v>87</v>
      </c>
      <c r="D57">
        <f t="shared" si="10"/>
        <v>7.4105621805792166E-2</v>
      </c>
      <c r="E57">
        <f t="shared" si="11"/>
        <v>5.467646254950214E-2</v>
      </c>
      <c r="F57">
        <f t="shared" si="12"/>
        <v>4.2147996103982364E-2</v>
      </c>
      <c r="H57">
        <f t="shared" si="13"/>
        <v>6.2642332227598905E-3</v>
      </c>
      <c r="I57">
        <f t="shared" si="14"/>
        <v>4.1016021539073444</v>
      </c>
    </row>
    <row r="58" spans="1:12" ht="15.75" thickBot="1">
      <c r="A58" s="9">
        <v>4</v>
      </c>
      <c r="B58" s="9">
        <v>1524</v>
      </c>
      <c r="C58" s="10">
        <v>76</v>
      </c>
      <c r="D58">
        <f t="shared" si="10"/>
        <v>4.9868766404199474E-2</v>
      </c>
      <c r="E58">
        <f t="shared" si="11"/>
        <v>5.3910289434310067E-2</v>
      </c>
      <c r="F58">
        <f t="shared" si="12"/>
        <v>4.2914169219174438E-2</v>
      </c>
      <c r="H58">
        <f t="shared" si="13"/>
        <v>5.4980601075678131E-3</v>
      </c>
      <c r="I58">
        <f t="shared" si="14"/>
        <v>0.2649183619241211</v>
      </c>
    </row>
    <row r="59" spans="1:12" ht="15.75" thickBot="1">
      <c r="A59" s="9">
        <v>5</v>
      </c>
      <c r="B59" s="9">
        <v>1353</v>
      </c>
      <c r="C59" s="10">
        <v>80</v>
      </c>
      <c r="D59">
        <f t="shared" si="10"/>
        <v>5.9127864005912786E-2</v>
      </c>
      <c r="E59">
        <f t="shared" si="11"/>
        <v>5.4247393354438782E-2</v>
      </c>
      <c r="F59">
        <f t="shared" si="12"/>
        <v>4.2577065299045723E-2</v>
      </c>
      <c r="H59">
        <f t="shared" si="13"/>
        <v>5.8351640276965268E-3</v>
      </c>
      <c r="I59">
        <f t="shared" si="14"/>
        <v>1.8363896247490079</v>
      </c>
    </row>
    <row r="60" spans="1:12" ht="15.75" thickBot="1">
      <c r="A60" s="9">
        <v>6</v>
      </c>
      <c r="B60" s="9">
        <v>847</v>
      </c>
      <c r="C60" s="10">
        <v>25</v>
      </c>
      <c r="D60">
        <f t="shared" si="10"/>
        <v>2.9515938606847699E-2</v>
      </c>
      <c r="E60">
        <f t="shared" si="11"/>
        <v>5.5787199390784685E-2</v>
      </c>
      <c r="F60">
        <f t="shared" si="12"/>
        <v>4.103725926269982E-2</v>
      </c>
      <c r="H60">
        <f t="shared" si="13"/>
        <v>7.3749700640424326E-3</v>
      </c>
      <c r="I60">
        <f t="shared" si="14"/>
        <v>-2.5622193115095784</v>
      </c>
    </row>
    <row r="61" spans="1:12" ht="15.75" thickBot="1">
      <c r="A61" s="9">
        <v>7</v>
      </c>
      <c r="B61" s="9">
        <v>1535</v>
      </c>
      <c r="C61" s="10">
        <v>37</v>
      </c>
      <c r="D61">
        <f t="shared" si="10"/>
        <v>2.4104234527687295E-2</v>
      </c>
      <c r="E61">
        <f t="shared" si="11"/>
        <v>5.3890554124685838E-2</v>
      </c>
      <c r="F61">
        <f t="shared" si="12"/>
        <v>4.2933904528798666E-2</v>
      </c>
      <c r="H61">
        <f t="shared" si="13"/>
        <v>5.4783247979435859E-3</v>
      </c>
      <c r="I61">
        <f t="shared" si="14"/>
        <v>-4.4371218749533652</v>
      </c>
    </row>
    <row r="62" spans="1:12" ht="15.75" thickBot="1">
      <c r="A62" s="9">
        <v>8</v>
      </c>
      <c r="B62" s="9">
        <v>1248</v>
      </c>
      <c r="C62" s="10">
        <v>19</v>
      </c>
      <c r="D62">
        <f t="shared" si="10"/>
        <v>1.5224358974358974E-2</v>
      </c>
      <c r="E62">
        <f t="shared" si="11"/>
        <v>5.4487906281899368E-2</v>
      </c>
      <c r="F62">
        <f t="shared" si="12"/>
        <v>4.2336552371585137E-2</v>
      </c>
      <c r="H62">
        <f t="shared" si="13"/>
        <v>6.0756769551571135E-3</v>
      </c>
      <c r="I62">
        <f t="shared" si="14"/>
        <v>-5.4624152332873761</v>
      </c>
    </row>
    <row r="63" spans="1:12" ht="15.75" thickBot="1">
      <c r="A63" s="9">
        <v>9</v>
      </c>
      <c r="B63" s="9">
        <v>1296</v>
      </c>
      <c r="C63" s="10">
        <v>49</v>
      </c>
      <c r="D63">
        <f t="shared" si="10"/>
        <v>3.7808641975308643E-2</v>
      </c>
      <c r="E63">
        <f t="shared" si="11"/>
        <v>5.4374332212187425E-2</v>
      </c>
      <c r="F63">
        <f t="shared" si="12"/>
        <v>4.245012644129708E-2</v>
      </c>
      <c r="H63">
        <f t="shared" si="13"/>
        <v>5.9621028854451698E-3</v>
      </c>
      <c r="I63">
        <f t="shared" si="14"/>
        <v>-1.7784978815644634</v>
      </c>
    </row>
    <row r="64" spans="1:12" ht="15.75" thickBot="1">
      <c r="A64" s="9">
        <v>10</v>
      </c>
      <c r="B64" s="9">
        <v>985</v>
      </c>
      <c r="C64" s="10">
        <v>42</v>
      </c>
      <c r="D64">
        <f t="shared" si="10"/>
        <v>4.2639593908629439E-2</v>
      </c>
      <c r="E64">
        <f t="shared" si="11"/>
        <v>5.5251091506748069E-2</v>
      </c>
      <c r="F64">
        <f t="shared" si="12"/>
        <v>4.1573367146736435E-2</v>
      </c>
      <c r="H64">
        <f t="shared" si="13"/>
        <v>6.8388621800058143E-3</v>
      </c>
      <c r="I64">
        <f t="shared" si="14"/>
        <v>-0.84409295964316478</v>
      </c>
    </row>
    <row r="65" spans="1:9" ht="15.75" thickBot="1">
      <c r="A65" s="9">
        <v>11</v>
      </c>
      <c r="B65" s="9">
        <v>1371</v>
      </c>
      <c r="C65" s="10">
        <v>44</v>
      </c>
      <c r="D65">
        <f t="shared" si="10"/>
        <v>3.2093362509117436E-2</v>
      </c>
      <c r="E65">
        <f t="shared" si="11"/>
        <v>5.4208961559595502E-2</v>
      </c>
      <c r="F65">
        <f t="shared" si="12"/>
        <v>4.2615497093889003E-2</v>
      </c>
      <c r="H65">
        <f t="shared" si="13"/>
        <v>5.7967322328532512E-3</v>
      </c>
      <c r="I65">
        <f t="shared" si="14"/>
        <v>-2.8151838246274123</v>
      </c>
    </row>
    <row r="66" spans="1:9" ht="15.75" thickBot="1">
      <c r="A66" s="9">
        <v>12</v>
      </c>
      <c r="B66" s="9">
        <v>863</v>
      </c>
      <c r="C66" s="10">
        <v>21</v>
      </c>
      <c r="D66">
        <f t="shared" si="10"/>
        <v>2.4333719582850522E-2</v>
      </c>
      <c r="E66">
        <f t="shared" si="11"/>
        <v>5.5718513656340507E-2</v>
      </c>
      <c r="F66">
        <f t="shared" si="12"/>
        <v>4.1105944997143998E-2</v>
      </c>
      <c r="H66">
        <f t="shared" si="13"/>
        <v>7.3062843295982529E-3</v>
      </c>
      <c r="I66">
        <f t="shared" si="14"/>
        <v>-3.2955889283350301</v>
      </c>
    </row>
    <row r="67" spans="1:9" ht="15.75" thickBot="1">
      <c r="A67" s="9">
        <v>13</v>
      </c>
      <c r="B67" s="9">
        <v>1197</v>
      </c>
      <c r="C67" s="10">
        <v>83</v>
      </c>
      <c r="D67">
        <f t="shared" si="10"/>
        <v>6.9340016708437757E-2</v>
      </c>
      <c r="E67">
        <f t="shared" si="11"/>
        <v>5.4615987948299888E-2</v>
      </c>
      <c r="F67">
        <f t="shared" si="12"/>
        <v>4.2208470705184617E-2</v>
      </c>
      <c r="H67">
        <f t="shared" si="13"/>
        <v>6.2037586215576345E-3</v>
      </c>
      <c r="I67">
        <f t="shared" si="14"/>
        <v>3.3734045210870849</v>
      </c>
    </row>
    <row r="68" spans="1:9" ht="15.75" thickBot="1">
      <c r="A68" s="9">
        <v>14</v>
      </c>
      <c r="B68" s="9">
        <v>1459</v>
      </c>
      <c r="C68" s="10">
        <v>121</v>
      </c>
      <c r="D68">
        <f t="shared" si="10"/>
        <v>8.2933516106922553E-2</v>
      </c>
      <c r="E68">
        <f t="shared" si="11"/>
        <v>5.4031427141721156E-2</v>
      </c>
      <c r="F68">
        <f t="shared" si="12"/>
        <v>4.2793031511763349E-2</v>
      </c>
      <c r="H68">
        <f t="shared" si="13"/>
        <v>5.6191978149789067E-3</v>
      </c>
      <c r="I68">
        <f t="shared" si="14"/>
        <v>6.143454620543535</v>
      </c>
    </row>
    <row r="69" spans="1:9" ht="15.75" thickBot="1">
      <c r="A69" s="9">
        <v>15</v>
      </c>
      <c r="B69" s="9">
        <v>1356</v>
      </c>
      <c r="C69" s="10">
        <v>103</v>
      </c>
      <c r="D69">
        <f t="shared" si="10"/>
        <v>7.5958702064896758E-2</v>
      </c>
      <c r="E69">
        <f t="shared" si="11"/>
        <v>5.4240934952871828E-2</v>
      </c>
      <c r="F69">
        <f t="shared" si="12"/>
        <v>4.2583523700612677E-2</v>
      </c>
      <c r="H69">
        <f t="shared" si="13"/>
        <v>5.8287056261295787E-3</v>
      </c>
      <c r="I69">
        <f t="shared" si="14"/>
        <v>4.7260017069083178</v>
      </c>
    </row>
    <row r="70" spans="1:9" ht="20.25" thickBot="1">
      <c r="A70" s="11" t="s">
        <v>22</v>
      </c>
      <c r="B70" s="9">
        <v>18611</v>
      </c>
      <c r="C70" s="10">
        <v>901</v>
      </c>
    </row>
    <row r="72" spans="1:9">
      <c r="A72" t="s">
        <v>29</v>
      </c>
    </row>
  </sheetData>
  <pageMargins left="0.7" right="0.7" top="0.75" bottom="0.75" header="0.3" footer="0.3"/>
  <pageSetup paperSize="9" orientation="portrait" horizontalDpi="180" verticalDpi="180" r:id="rId1"/>
  <ignoredErrors>
    <ignoredError sqref="I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2011-03-08T13:05:44Z</dcterms:modified>
</cp:coreProperties>
</file>